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14940" windowHeight="8850"/>
  </bookViews>
  <sheets>
    <sheet name="ожид" sheetId="13" r:id="rId1"/>
  </sheets>
  <definedNames>
    <definedName name="_xlnm._FilterDatabase" localSheetId="0" hidden="1">ожид!$A$5:$I$50</definedName>
    <definedName name="_xlnm.Print_Titles" localSheetId="0">ожид!$3:$3</definedName>
    <definedName name="_xlnm.Print_Area" localSheetId="0">ожид!$A:$I</definedName>
  </definedNames>
  <calcPr calcId="124519"/>
</workbook>
</file>

<file path=xl/calcChain.xml><?xml version="1.0" encoding="utf-8"?>
<calcChain xmlns="http://schemas.openxmlformats.org/spreadsheetml/2006/main">
  <c r="E28" i="13"/>
  <c r="F28"/>
  <c r="G28"/>
  <c r="H28"/>
  <c r="I28"/>
  <c r="D28"/>
  <c r="H49"/>
  <c r="H46"/>
  <c r="H43"/>
  <c r="H38"/>
  <c r="H35"/>
  <c r="H30"/>
  <c r="H23"/>
  <c r="H16"/>
  <c r="H13"/>
  <c r="I49"/>
  <c r="G49"/>
  <c r="F49"/>
  <c r="E49"/>
  <c r="D49"/>
  <c r="I46"/>
  <c r="G46"/>
  <c r="F46"/>
  <c r="E46"/>
  <c r="D46"/>
  <c r="I43"/>
  <c r="G43"/>
  <c r="F43"/>
  <c r="E43"/>
  <c r="D43"/>
  <c r="I38"/>
  <c r="G38"/>
  <c r="F38"/>
  <c r="E38"/>
  <c r="D38"/>
  <c r="I35"/>
  <c r="G35"/>
  <c r="F35"/>
  <c r="E35"/>
  <c r="D35"/>
  <c r="I30"/>
  <c r="G30"/>
  <c r="F30"/>
  <c r="E30"/>
  <c r="D30"/>
  <c r="I23"/>
  <c r="G23"/>
  <c r="F23"/>
  <c r="E23"/>
  <c r="D23"/>
  <c r="I16"/>
  <c r="G16"/>
  <c r="F16"/>
  <c r="E16"/>
  <c r="D16"/>
  <c r="I13"/>
  <c r="G13"/>
  <c r="F13"/>
  <c r="E13"/>
  <c r="E4" s="1"/>
  <c r="D13"/>
  <c r="F6"/>
  <c r="E6"/>
  <c r="D6"/>
  <c r="D4"/>
  <c r="H6"/>
  <c r="I6"/>
  <c r="I4" s="1"/>
  <c r="G6"/>
  <c r="G4" l="1"/>
  <c r="H4"/>
  <c r="F4"/>
</calcChain>
</file>

<file path=xl/sharedStrings.xml><?xml version="1.0" encoding="utf-8"?>
<sst xmlns="http://schemas.openxmlformats.org/spreadsheetml/2006/main" count="148" uniqueCount="73">
  <si>
    <t>Телевидение и радиовещание</t>
  </si>
  <si>
    <t>Периодическая печать и издательства</t>
  </si>
  <si>
    <t>Массовый спорт</t>
  </si>
  <si>
    <t>Другие вопросы в области физической культуры и спорта</t>
  </si>
  <si>
    <t>Дошкольное образование</t>
  </si>
  <si>
    <t>Другие вопросы в области образования</t>
  </si>
  <si>
    <t xml:space="preserve">Наименование </t>
  </si>
  <si>
    <t xml:space="preserve">Социальная политика </t>
  </si>
  <si>
    <t>Физическая культура и спорт</t>
  </si>
  <si>
    <t>Средства массовой информации</t>
  </si>
  <si>
    <t>в том числе:</t>
  </si>
  <si>
    <t>Расходы  бюджета городского округа город Бор на 2018-2020 годы</t>
  </si>
  <si>
    <t>тыс. руб.</t>
  </si>
  <si>
    <t>Раздел</t>
  </si>
  <si>
    <t>Подраздел</t>
  </si>
  <si>
    <t>Бюджет 2018 года</t>
  </si>
  <si>
    <t>Бюджет 2019года</t>
  </si>
  <si>
    <t>ИТОГО расходы:</t>
  </si>
  <si>
    <t xml:space="preserve">00 </t>
  </si>
  <si>
    <t>Общегосударственные вопросы</t>
  </si>
  <si>
    <t>Национальная безопасность и правоохранительная деятельность</t>
  </si>
  <si>
    <t>Зашита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</si>
  <si>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</si>
  <si>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Водное хозяйство</t>
  </si>
  <si>
    <t>Жилищно-коммунальное хозяйство</t>
  </si>
  <si>
    <t xml:space="preserve">Коммунальное хозяйство </t>
  </si>
  <si>
    <t>Образование</t>
  </si>
  <si>
    <t>Культура, кинематография</t>
  </si>
  <si>
    <t xml:space="preserve">Культура </t>
  </si>
  <si>
    <t>Обслуживание государственного и муниципального долга</t>
  </si>
  <si>
    <t>Уточненный план на 01.10.2017</t>
  </si>
  <si>
    <t>Ожидаемое исполнение за 2017 год</t>
  </si>
  <si>
    <t>Бюджет 2020ода</t>
  </si>
  <si>
    <t>Сбор, удаление отходов и очистка сточных вод</t>
  </si>
  <si>
    <t>Первоначальный бюджет 2017 года</t>
  </si>
  <si>
    <t>Охрана окружающей среды</t>
  </si>
  <si>
    <t>Другие вопросы в области национальной экономики</t>
  </si>
  <si>
    <t>07</t>
  </si>
  <si>
    <t>Общее образование</t>
  </si>
  <si>
    <t>Молодежная политика</t>
  </si>
  <si>
    <t>Судебная система</t>
  </si>
  <si>
    <t>Пенсионное обеспечение</t>
  </si>
  <si>
    <t>10</t>
  </si>
  <si>
    <t>11</t>
  </si>
  <si>
    <t>12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</si>
  <si>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</si>
  <si>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</si>
  <si>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</si>
  <si>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Связь и информатика</t>
  </si>
  <si>
    <t>Социальное обеспечение населения</t>
  </si>
  <si>
    <t>Обслуживание государственного внутреннего и муниципального долга</t>
  </si>
  <si>
    <t>01</t>
  </si>
  <si>
    <t>00</t>
  </si>
  <si>
    <t>06</t>
  </si>
  <si>
    <t>04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</si>
  <si>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</si>
  <si>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</si>
  <si>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</si>
  <si>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Обеспечение пожарной безопасности</t>
  </si>
  <si>
    <t>Дорожное хозяйство (дорожные фонды)</t>
  </si>
  <si>
    <t>09</t>
  </si>
  <si>
    <t>05</t>
  </si>
  <si>
    <t>Благоустройство</t>
  </si>
  <si>
    <t>Другие вопросы в области жилищно-коммунального хозяйства</t>
  </si>
  <si>
    <t>08</t>
  </si>
  <si>
    <t>Другие вопросы в области культуры, кинематографии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</si>
  <si>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</si>
  <si>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Общеэкономические вопросы</t>
  </si>
  <si>
    <t>Сельское хозяйство и рыболовство</t>
  </si>
  <si>
    <t>Жилищное хозяйство</t>
  </si>
  <si>
    <t>02</t>
  </si>
  <si>
    <t>Охрана семьи и детства</t>
  </si>
  <si>
    <t>Другие вопросы в области социальной политики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</si>
</sst>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#,##0.0"/>
  </numFmts>
  <fonts count="8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22">
    <xf numFmtId="0" fontId="0" fillId="0" borderId="0" xfId="0"/>
    <xf numFmtId="49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1" fillId="0" borderId="0" xfId="0" applyFont="1"/>
    <xf numFmtId="49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left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wrapText="1" shrinkToFit="1"/>
    </xf>
    <xf numFmtId="165" fontId="2" fillId="0" borderId="1" xfId="2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wrapText="1"/>
    </xf>
    <xf numFmtId="165" fontId="3" fillId="0" borderId="1" xfId="2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wrapText="1" shrinkToFit="1"/>
    </xf>
    <xf numFmtId="0" fontId="3" fillId="0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  <pageSetUpPr fitToPage="1"/>
  </sheetPr>
  <dimension ref="A1:I50"/>
  <sheetViews>
    <sheetView tabSelected="1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C8" sqref="C8"/>
    </sheetView>
  </sheetViews>
  <sheetFormatPr defaultRowHeight="12.75"/>
  <cols>
    <col min="1" max="2" width="6.85546875" style="3" customWidth="1"/>
    <col min="3" max="3" width="43.7109375" style="3" customWidth="1"/>
    <col min="4" max="6" width="21.5703125" style="3" customWidth="1"/>
    <col min="7" max="9" width="16.7109375" style="3" customWidth="1"/>
    <col min="10" max="10" width="5" style="3" customWidth="1"/>
    <col min="11" max="16384" width="9.140625" style="3"/>
  </cols>
  <sheetData>
    <row r="1" spans="1:9" ht="22.5">
      <c r="A1" s="21" t="s">
        <v>11</v>
      </c>
      <c r="B1" s="21"/>
      <c r="C1" s="21"/>
      <c r="D1" s="21"/>
      <c r="E1" s="21"/>
      <c r="F1" s="21"/>
      <c r="G1" s="21"/>
      <c r="H1" s="21"/>
      <c r="I1" s="21"/>
    </row>
    <row r="2" spans="1:9" ht="15.75">
      <c r="H2" s="5" t="s">
        <v>12</v>
      </c>
      <c r="I2" s="5"/>
    </row>
    <row r="3" spans="1:9" s="10" customFormat="1" ht="50.25" customHeight="1">
      <c r="A3" s="6" t="s">
        <v>13</v>
      </c>
      <c r="B3" s="6" t="s">
        <v>14</v>
      </c>
      <c r="C3" s="7" t="s">
        <v>6</v>
      </c>
      <c r="D3" s="8" t="s">
        <v>30</v>
      </c>
      <c r="E3" s="8" t="s">
        <v>31</v>
      </c>
      <c r="F3" s="9" t="s">
        <v>34</v>
      </c>
      <c r="G3" s="9" t="s">
        <v>15</v>
      </c>
      <c r="H3" s="9" t="s">
        <v>16</v>
      </c>
      <c r="I3" s="9" t="s">
        <v>32</v>
      </c>
    </row>
    <row r="4" spans="1:9" s="10" customFormat="1" ht="15.75">
      <c r="A4" s="11"/>
      <c r="B4" s="11"/>
      <c r="C4" s="12" t="s">
        <v>17</v>
      </c>
      <c r="D4" s="13">
        <f t="shared" ref="D4:I4" si="0">D6+D13+D16+D23+D28+D30+D35+D38+D43+D46+D49</f>
        <v>3171833.1</v>
      </c>
      <c r="E4" s="13">
        <f t="shared" si="0"/>
        <v>3155368.4</v>
      </c>
      <c r="F4" s="13">
        <f t="shared" si="0"/>
        <v>2637307.1</v>
      </c>
      <c r="G4" s="13">
        <f t="shared" si="0"/>
        <v>2837348.6999999997</v>
      </c>
      <c r="H4" s="13">
        <f t="shared" si="0"/>
        <v>2620749.7999999993</v>
      </c>
      <c r="I4" s="13">
        <f t="shared" si="0"/>
        <v>2648231.7000000002</v>
      </c>
    </row>
    <row r="5" spans="1:9" s="10" customFormat="1" ht="15.75">
      <c r="A5" s="6"/>
      <c r="B5" s="6"/>
      <c r="C5" s="14" t="s">
        <v>10</v>
      </c>
      <c r="D5" s="8"/>
      <c r="E5" s="8"/>
      <c r="F5" s="9"/>
      <c r="G5" s="9"/>
      <c r="H5" s="9"/>
      <c r="I5" s="9"/>
    </row>
    <row r="6" spans="1:9" ht="15.75">
      <c r="A6" s="1" t="s">
        <v>51</v>
      </c>
      <c r="B6" s="1" t="s">
        <v>18</v>
      </c>
      <c r="C6" s="15" t="s">
        <v>19</v>
      </c>
      <c r="D6" s="16">
        <f t="shared" ref="D6:I6" si="1">SUM(D7:D12)</f>
        <v>208729.7</v>
      </c>
      <c r="E6" s="16">
        <f t="shared" si="1"/>
        <v>201013.7</v>
      </c>
      <c r="F6" s="16">
        <f t="shared" si="1"/>
        <v>208296.8</v>
      </c>
      <c r="G6" s="16">
        <f t="shared" si="1"/>
        <v>220517.80000000002</v>
      </c>
      <c r="H6" s="16">
        <f t="shared" si="1"/>
        <v>236379.8</v>
      </c>
      <c r="I6" s="16">
        <f t="shared" si="1"/>
        <v>236926.3</v>
      </c>
    </row>
    <row r="7" spans="1:9" ht="78.75">
      <c r="A7" s="2" t="s">
        <v>51</v>
      </c>
      <c r="B7" s="2" t="s">
        <v>55</v>
      </c>
      <c r="C7" s="17" t="s">
        <v>66</v>
      </c>
      <c r="D7" s="18">
        <v>6975</v>
      </c>
      <c r="E7" s="18">
        <v>6651</v>
      </c>
      <c r="F7" s="18">
        <v>6992.9000000000005</v>
      </c>
      <c r="G7" s="18">
        <v>6663.5</v>
      </c>
      <c r="H7" s="18">
        <v>7160.7999999999993</v>
      </c>
      <c r="I7" s="18">
        <v>7454.2999999999993</v>
      </c>
    </row>
    <row r="8" spans="1:9" ht="94.5">
      <c r="A8" s="2" t="s">
        <v>51</v>
      </c>
      <c r="B8" s="2" t="s">
        <v>54</v>
      </c>
      <c r="C8" s="19" t="s">
        <v>56</v>
      </c>
      <c r="D8" s="18">
        <v>99467.4</v>
      </c>
      <c r="E8" s="18">
        <v>94952.8</v>
      </c>
      <c r="F8" s="18">
        <v>88926.500000000015</v>
      </c>
      <c r="G8" s="18">
        <v>90369.9</v>
      </c>
      <c r="H8" s="18">
        <v>100001.60000000001</v>
      </c>
      <c r="I8" s="18">
        <v>97809</v>
      </c>
    </row>
    <row r="9" spans="1:9" ht="15.75">
      <c r="A9" s="2" t="s">
        <v>51</v>
      </c>
      <c r="B9" s="2" t="s">
        <v>61</v>
      </c>
      <c r="C9" s="4" t="s">
        <v>40</v>
      </c>
      <c r="D9" s="18"/>
      <c r="E9" s="18"/>
      <c r="F9" s="18"/>
      <c r="G9" s="18">
        <v>249.2</v>
      </c>
      <c r="H9" s="18">
        <v>6.1</v>
      </c>
      <c r="I9" s="18">
        <v>8.1</v>
      </c>
    </row>
    <row r="10" spans="1:9" ht="63">
      <c r="A10" s="2" t="s">
        <v>51</v>
      </c>
      <c r="B10" s="2" t="s">
        <v>53</v>
      </c>
      <c r="C10" s="17" t="s">
        <v>46</v>
      </c>
      <c r="D10" s="18">
        <v>17287.900000000001</v>
      </c>
      <c r="E10" s="18">
        <v>16488.400000000001</v>
      </c>
      <c r="F10" s="18">
        <v>16672.399999999998</v>
      </c>
      <c r="G10" s="18">
        <v>17698.400000000001</v>
      </c>
      <c r="H10" s="18">
        <v>18642.399999999998</v>
      </c>
      <c r="I10" s="18">
        <v>19433.899999999998</v>
      </c>
    </row>
    <row r="11" spans="1:9" ht="15.75">
      <c r="A11" s="2" t="s">
        <v>51</v>
      </c>
      <c r="B11" s="2" t="s">
        <v>43</v>
      </c>
      <c r="C11" s="17" t="s">
        <v>47</v>
      </c>
      <c r="D11" s="18">
        <v>1623.3</v>
      </c>
      <c r="E11" s="18">
        <v>1623.3</v>
      </c>
      <c r="F11" s="18">
        <v>3600</v>
      </c>
      <c r="G11" s="18">
        <v>3507.5</v>
      </c>
      <c r="H11" s="18">
        <v>3635.2</v>
      </c>
      <c r="I11" s="18">
        <v>3649.1</v>
      </c>
    </row>
    <row r="12" spans="1:9" ht="15.75">
      <c r="A12" s="2" t="s">
        <v>51</v>
      </c>
      <c r="B12" s="2" t="s">
        <v>45</v>
      </c>
      <c r="C12" s="17" t="s">
        <v>57</v>
      </c>
      <c r="D12" s="18">
        <v>83376.100000000006</v>
      </c>
      <c r="E12" s="18">
        <v>81298.2</v>
      </c>
      <c r="F12" s="18">
        <v>92105</v>
      </c>
      <c r="G12" s="18">
        <v>102029.30000000002</v>
      </c>
      <c r="H12" s="18">
        <v>106933.7</v>
      </c>
      <c r="I12" s="18">
        <v>108571.9</v>
      </c>
    </row>
    <row r="13" spans="1:9" ht="31.5">
      <c r="A13" s="1" t="s">
        <v>55</v>
      </c>
      <c r="B13" s="1" t="s">
        <v>52</v>
      </c>
      <c r="C13" s="15" t="s">
        <v>20</v>
      </c>
      <c r="D13" s="16">
        <f t="shared" ref="D13:I13" si="2">SUM(D14:D15)</f>
        <v>52532.600000000006</v>
      </c>
      <c r="E13" s="16">
        <f t="shared" si="2"/>
        <v>50575</v>
      </c>
      <c r="F13" s="16">
        <f t="shared" si="2"/>
        <v>59721.8</v>
      </c>
      <c r="G13" s="16">
        <f t="shared" si="2"/>
        <v>59295.399999999994</v>
      </c>
      <c r="H13" s="16">
        <f t="shared" si="2"/>
        <v>61670.200000000004</v>
      </c>
      <c r="I13" s="16">
        <f t="shared" si="2"/>
        <v>62147.5</v>
      </c>
    </row>
    <row r="14" spans="1:9" ht="63">
      <c r="A14" s="2" t="s">
        <v>55</v>
      </c>
      <c r="B14" s="2" t="s">
        <v>60</v>
      </c>
      <c r="C14" s="17" t="s">
        <v>21</v>
      </c>
      <c r="D14" s="18">
        <v>11082.7</v>
      </c>
      <c r="E14" s="18">
        <v>10686.4</v>
      </c>
      <c r="F14" s="18">
        <v>18755.400000000001</v>
      </c>
      <c r="G14" s="18">
        <v>17492.800000000003</v>
      </c>
      <c r="H14" s="18">
        <v>18125.900000000001</v>
      </c>
      <c r="I14" s="18">
        <v>18211.900000000001</v>
      </c>
    </row>
    <row r="15" spans="1:9" ht="15.75">
      <c r="A15" s="2" t="s">
        <v>55</v>
      </c>
      <c r="B15" s="2" t="s">
        <v>42</v>
      </c>
      <c r="C15" s="17" t="s">
        <v>58</v>
      </c>
      <c r="D15" s="18">
        <v>41449.9</v>
      </c>
      <c r="E15" s="18">
        <v>39888.6</v>
      </c>
      <c r="F15" s="18">
        <v>40966.400000000001</v>
      </c>
      <c r="G15" s="18">
        <v>41802.599999999991</v>
      </c>
      <c r="H15" s="18">
        <v>43544.3</v>
      </c>
      <c r="I15" s="18">
        <v>43935.6</v>
      </c>
    </row>
    <row r="16" spans="1:9" ht="15.75">
      <c r="A16" s="1" t="s">
        <v>54</v>
      </c>
      <c r="B16" s="1" t="s">
        <v>52</v>
      </c>
      <c r="C16" s="15" t="s">
        <v>22</v>
      </c>
      <c r="D16" s="16">
        <f t="shared" ref="D16:I16" si="3">SUM(D17:D22)</f>
        <v>240419.80000000002</v>
      </c>
      <c r="E16" s="16">
        <f t="shared" si="3"/>
        <v>240129.40000000002</v>
      </c>
      <c r="F16" s="16">
        <f t="shared" si="3"/>
        <v>112822.59999999999</v>
      </c>
      <c r="G16" s="16">
        <f t="shared" si="3"/>
        <v>107162.9</v>
      </c>
      <c r="H16" s="16">
        <f t="shared" si="3"/>
        <v>110049.3</v>
      </c>
      <c r="I16" s="16">
        <f t="shared" si="3"/>
        <v>118483.20000000001</v>
      </c>
    </row>
    <row r="17" spans="1:9" ht="15.75">
      <c r="A17" s="2" t="s">
        <v>54</v>
      </c>
      <c r="B17" s="2" t="s">
        <v>51</v>
      </c>
      <c r="C17" s="20" t="s">
        <v>67</v>
      </c>
      <c r="D17" s="18">
        <v>2041.3</v>
      </c>
      <c r="E17" s="18">
        <v>2031.3</v>
      </c>
      <c r="F17" s="18">
        <v>1555.6000000000001</v>
      </c>
      <c r="G17" s="18">
        <v>1541.3</v>
      </c>
      <c r="H17" s="18">
        <v>1597.5</v>
      </c>
      <c r="I17" s="18">
        <v>1603.3999999999999</v>
      </c>
    </row>
    <row r="18" spans="1:9" ht="15.75">
      <c r="A18" s="2" t="s">
        <v>54</v>
      </c>
      <c r="B18" s="2" t="s">
        <v>61</v>
      </c>
      <c r="C18" s="17" t="s">
        <v>68</v>
      </c>
      <c r="D18" s="18">
        <v>37141.9</v>
      </c>
      <c r="E18" s="18">
        <v>37141.9</v>
      </c>
      <c r="F18" s="18">
        <v>32368.9</v>
      </c>
      <c r="G18" s="18">
        <v>25002.1</v>
      </c>
      <c r="H18" s="18">
        <v>28368.599999999995</v>
      </c>
      <c r="I18" s="18">
        <v>36428.700000000004</v>
      </c>
    </row>
    <row r="19" spans="1:9" ht="15.75">
      <c r="A19" s="2" t="s">
        <v>54</v>
      </c>
      <c r="B19" s="2" t="s">
        <v>53</v>
      </c>
      <c r="C19" s="4" t="s">
        <v>23</v>
      </c>
      <c r="D19" s="18"/>
      <c r="E19" s="18"/>
      <c r="F19" s="18"/>
      <c r="G19" s="18"/>
      <c r="H19" s="18"/>
      <c r="I19" s="18"/>
    </row>
    <row r="20" spans="1:9" ht="15.75">
      <c r="A20" s="2" t="s">
        <v>54</v>
      </c>
      <c r="B20" s="2" t="s">
        <v>60</v>
      </c>
      <c r="C20" s="19" t="s">
        <v>59</v>
      </c>
      <c r="D20" s="18">
        <v>123199.6</v>
      </c>
      <c r="E20" s="18">
        <v>123033.5</v>
      </c>
      <c r="F20" s="18">
        <v>53685.399999999994</v>
      </c>
      <c r="G20" s="18">
        <v>56824.100000000006</v>
      </c>
      <c r="H20" s="18">
        <v>55435.1</v>
      </c>
      <c r="I20" s="18">
        <v>55668.899999999994</v>
      </c>
    </row>
    <row r="21" spans="1:9" ht="15.75">
      <c r="A21" s="2" t="s">
        <v>54</v>
      </c>
      <c r="B21" s="2" t="s">
        <v>42</v>
      </c>
      <c r="C21" s="19" t="s">
        <v>48</v>
      </c>
      <c r="D21" s="18">
        <v>2731.6</v>
      </c>
      <c r="E21" s="18">
        <v>2731.6</v>
      </c>
      <c r="F21" s="18">
        <v>3272</v>
      </c>
      <c r="G21" s="18">
        <v>2811.7</v>
      </c>
      <c r="H21" s="18">
        <v>3304</v>
      </c>
      <c r="I21" s="18">
        <v>3316.6</v>
      </c>
    </row>
    <row r="22" spans="1:9" ht="31.5">
      <c r="A22" s="2" t="s">
        <v>54</v>
      </c>
      <c r="B22" s="2" t="s">
        <v>44</v>
      </c>
      <c r="C22" s="17" t="s">
        <v>36</v>
      </c>
      <c r="D22" s="18">
        <v>75305.399999999994</v>
      </c>
      <c r="E22" s="18">
        <v>75191.100000000006</v>
      </c>
      <c r="F22" s="18">
        <v>21940.699999999997</v>
      </c>
      <c r="G22" s="18">
        <v>20983.7</v>
      </c>
      <c r="H22" s="18">
        <v>21344.100000000002</v>
      </c>
      <c r="I22" s="18">
        <v>21465.599999999999</v>
      </c>
    </row>
    <row r="23" spans="1:9" ht="15.75">
      <c r="A23" s="1" t="s">
        <v>61</v>
      </c>
      <c r="B23" s="1" t="s">
        <v>52</v>
      </c>
      <c r="C23" s="15" t="s">
        <v>24</v>
      </c>
      <c r="D23" s="16">
        <f t="shared" ref="D23:I23" si="4">SUM(D24:D27)</f>
        <v>369891.10000000003</v>
      </c>
      <c r="E23" s="16">
        <f t="shared" si="4"/>
        <v>366937.1</v>
      </c>
      <c r="F23" s="16">
        <f t="shared" si="4"/>
        <v>291794.90000000002</v>
      </c>
      <c r="G23" s="16">
        <f t="shared" si="4"/>
        <v>502422.4</v>
      </c>
      <c r="H23" s="16">
        <f t="shared" si="4"/>
        <v>249676.3</v>
      </c>
      <c r="I23" s="16">
        <f t="shared" si="4"/>
        <v>261031.80000000002</v>
      </c>
    </row>
    <row r="24" spans="1:9" ht="15.75">
      <c r="A24" s="2" t="s">
        <v>61</v>
      </c>
      <c r="B24" s="2" t="s">
        <v>51</v>
      </c>
      <c r="C24" s="20" t="s">
        <v>69</v>
      </c>
      <c r="D24" s="18">
        <v>147481</v>
      </c>
      <c r="E24" s="18">
        <v>146155.20000000001</v>
      </c>
      <c r="F24" s="18">
        <v>80962</v>
      </c>
      <c r="G24" s="18">
        <v>61373.799999999996</v>
      </c>
      <c r="H24" s="18">
        <v>36609.599999999999</v>
      </c>
      <c r="I24" s="18">
        <v>36683.300000000003</v>
      </c>
    </row>
    <row r="25" spans="1:9" ht="15.75">
      <c r="A25" s="2" t="s">
        <v>61</v>
      </c>
      <c r="B25" s="2" t="s">
        <v>70</v>
      </c>
      <c r="C25" s="20" t="s">
        <v>25</v>
      </c>
      <c r="D25" s="18">
        <v>56607.3</v>
      </c>
      <c r="E25" s="18">
        <v>56607.3</v>
      </c>
      <c r="F25" s="18">
        <v>49627.100000000006</v>
      </c>
      <c r="G25" s="18">
        <v>289452.2</v>
      </c>
      <c r="H25" s="18">
        <v>44767.9</v>
      </c>
      <c r="I25" s="18">
        <v>53096.9</v>
      </c>
    </row>
    <row r="26" spans="1:9" ht="15.75">
      <c r="A26" s="2" t="s">
        <v>61</v>
      </c>
      <c r="B26" s="2" t="s">
        <v>55</v>
      </c>
      <c r="C26" s="19" t="s">
        <v>62</v>
      </c>
      <c r="D26" s="18">
        <v>111815.6</v>
      </c>
      <c r="E26" s="18">
        <v>111815.6</v>
      </c>
      <c r="F26" s="18">
        <v>115226.29999999999</v>
      </c>
      <c r="G26" s="18">
        <v>100748.20000000001</v>
      </c>
      <c r="H26" s="18">
        <v>115224</v>
      </c>
      <c r="I26" s="18">
        <v>117505.2</v>
      </c>
    </row>
    <row r="27" spans="1:9" ht="31.5">
      <c r="A27" s="2" t="s">
        <v>61</v>
      </c>
      <c r="B27" s="2" t="s">
        <v>61</v>
      </c>
      <c r="C27" s="19" t="s">
        <v>63</v>
      </c>
      <c r="D27" s="18">
        <v>53987.199999999997</v>
      </c>
      <c r="E27" s="18">
        <v>52359</v>
      </c>
      <c r="F27" s="18">
        <v>45979.5</v>
      </c>
      <c r="G27" s="18">
        <v>50848.200000000004</v>
      </c>
      <c r="H27" s="18">
        <v>53074.8</v>
      </c>
      <c r="I27" s="18">
        <v>53746.400000000001</v>
      </c>
    </row>
    <row r="28" spans="1:9" ht="15.75">
      <c r="A28" s="1" t="s">
        <v>53</v>
      </c>
      <c r="B28" s="1" t="s">
        <v>52</v>
      </c>
      <c r="C28" s="15" t="s">
        <v>35</v>
      </c>
      <c r="D28" s="16">
        <f t="shared" ref="D28:I28" si="5">SUM(D29)</f>
        <v>500</v>
      </c>
      <c r="E28" s="16">
        <f t="shared" si="5"/>
        <v>500</v>
      </c>
      <c r="F28" s="16">
        <f t="shared" si="5"/>
        <v>0</v>
      </c>
      <c r="G28" s="16">
        <f t="shared" si="5"/>
        <v>0</v>
      </c>
      <c r="H28" s="16">
        <f t="shared" si="5"/>
        <v>0</v>
      </c>
      <c r="I28" s="16">
        <f t="shared" si="5"/>
        <v>0</v>
      </c>
    </row>
    <row r="29" spans="1:9" ht="31.5">
      <c r="A29" s="2" t="s">
        <v>53</v>
      </c>
      <c r="B29" s="2" t="s">
        <v>70</v>
      </c>
      <c r="C29" s="20" t="s">
        <v>33</v>
      </c>
      <c r="D29" s="18">
        <v>500</v>
      </c>
      <c r="E29" s="18">
        <v>500</v>
      </c>
      <c r="F29" s="18"/>
      <c r="G29" s="18"/>
      <c r="H29" s="18"/>
      <c r="I29" s="18"/>
    </row>
    <row r="30" spans="1:9" ht="15.75">
      <c r="A30" s="1" t="s">
        <v>37</v>
      </c>
      <c r="B30" s="1" t="s">
        <v>52</v>
      </c>
      <c r="C30" s="15" t="s">
        <v>26</v>
      </c>
      <c r="D30" s="16">
        <f t="shared" ref="D30:I30" si="6">SUM(D31:D34)</f>
        <v>1931910.6</v>
      </c>
      <c r="E30" s="16">
        <f t="shared" si="6"/>
        <v>1930299.1999999997</v>
      </c>
      <c r="F30" s="16">
        <f t="shared" si="6"/>
        <v>1622099.1999999997</v>
      </c>
      <c r="G30" s="16">
        <f t="shared" si="6"/>
        <v>1542822.9999999998</v>
      </c>
      <c r="H30" s="16">
        <f t="shared" si="6"/>
        <v>1558073.9999999998</v>
      </c>
      <c r="I30" s="16">
        <f t="shared" si="6"/>
        <v>1561224.3</v>
      </c>
    </row>
    <row r="31" spans="1:9" ht="15.75">
      <c r="A31" s="2" t="s">
        <v>37</v>
      </c>
      <c r="B31" s="2" t="s">
        <v>51</v>
      </c>
      <c r="C31" s="19" t="s">
        <v>4</v>
      </c>
      <c r="D31" s="18">
        <v>620770.19999999995</v>
      </c>
      <c r="E31" s="18">
        <v>620770.19999999995</v>
      </c>
      <c r="F31" s="18">
        <v>620376.1</v>
      </c>
      <c r="G31" s="18">
        <v>620041.39999999991</v>
      </c>
      <c r="H31" s="18">
        <v>627086.5</v>
      </c>
      <c r="I31" s="18">
        <v>627736.4</v>
      </c>
    </row>
    <row r="32" spans="1:9" ht="15.75">
      <c r="A32" s="2" t="s">
        <v>37</v>
      </c>
      <c r="B32" s="2" t="s">
        <v>70</v>
      </c>
      <c r="C32" s="19" t="s">
        <v>38</v>
      </c>
      <c r="D32" s="18">
        <v>1249615.6000000001</v>
      </c>
      <c r="E32" s="18">
        <v>1249545.2</v>
      </c>
      <c r="F32" s="18">
        <v>933331.99999999988</v>
      </c>
      <c r="G32" s="18">
        <v>856210.79999999993</v>
      </c>
      <c r="H32" s="18">
        <v>868575.29999999993</v>
      </c>
      <c r="I32" s="18">
        <v>870095.70000000007</v>
      </c>
    </row>
    <row r="33" spans="1:9" ht="15.75">
      <c r="A33" s="2" t="s">
        <v>37</v>
      </c>
      <c r="B33" s="2" t="s">
        <v>37</v>
      </c>
      <c r="C33" s="19" t="s">
        <v>39</v>
      </c>
      <c r="D33" s="18">
        <v>19664</v>
      </c>
      <c r="E33" s="18">
        <v>18930.900000000001</v>
      </c>
      <c r="F33" s="18">
        <v>19789.399999999998</v>
      </c>
      <c r="G33" s="18">
        <v>20241.3</v>
      </c>
      <c r="H33" s="18">
        <v>20987.200000000001</v>
      </c>
      <c r="I33" s="18">
        <v>21181.5</v>
      </c>
    </row>
    <row r="34" spans="1:9" ht="15.75">
      <c r="A34" s="2" t="s">
        <v>37</v>
      </c>
      <c r="B34" s="2" t="s">
        <v>60</v>
      </c>
      <c r="C34" s="19" t="s">
        <v>5</v>
      </c>
      <c r="D34" s="18">
        <v>41860.800000000003</v>
      </c>
      <c r="E34" s="18">
        <v>41052.9</v>
      </c>
      <c r="F34" s="18">
        <v>48601.7</v>
      </c>
      <c r="G34" s="18">
        <v>46329.5</v>
      </c>
      <c r="H34" s="18">
        <v>41425</v>
      </c>
      <c r="I34" s="18">
        <v>42210.700000000004</v>
      </c>
    </row>
    <row r="35" spans="1:9" ht="15.75">
      <c r="A35" s="1" t="s">
        <v>64</v>
      </c>
      <c r="B35" s="1" t="s">
        <v>52</v>
      </c>
      <c r="C35" s="15" t="s">
        <v>27</v>
      </c>
      <c r="D35" s="16">
        <f t="shared" ref="D35:I35" si="7">SUM(D36:D37)</f>
        <v>133746.5</v>
      </c>
      <c r="E35" s="16">
        <f t="shared" si="7"/>
        <v>133449.1</v>
      </c>
      <c r="F35" s="16">
        <f t="shared" si="7"/>
        <v>130518.80000000002</v>
      </c>
      <c r="G35" s="16">
        <f t="shared" si="7"/>
        <v>151093.29999999999</v>
      </c>
      <c r="H35" s="16">
        <f t="shared" si="7"/>
        <v>148162.29999999999</v>
      </c>
      <c r="I35" s="16">
        <f t="shared" si="7"/>
        <v>148882.10000000003</v>
      </c>
    </row>
    <row r="36" spans="1:9" ht="15.75">
      <c r="A36" s="2" t="s">
        <v>64</v>
      </c>
      <c r="B36" s="2" t="s">
        <v>51</v>
      </c>
      <c r="C36" s="19" t="s">
        <v>28</v>
      </c>
      <c r="D36" s="18">
        <v>113571.9</v>
      </c>
      <c r="E36" s="18">
        <v>113571.9</v>
      </c>
      <c r="F36" s="18">
        <v>110376.70000000001</v>
      </c>
      <c r="G36" s="18">
        <v>129148.29999999999</v>
      </c>
      <c r="H36" s="18">
        <v>133863.29999999999</v>
      </c>
      <c r="I36" s="18">
        <v>134378.30000000002</v>
      </c>
    </row>
    <row r="37" spans="1:9" ht="31.5">
      <c r="A37" s="2" t="s">
        <v>64</v>
      </c>
      <c r="B37" s="2" t="s">
        <v>54</v>
      </c>
      <c r="C37" s="19" t="s">
        <v>65</v>
      </c>
      <c r="D37" s="18">
        <v>20174.599999999999</v>
      </c>
      <c r="E37" s="18">
        <v>19877.2</v>
      </c>
      <c r="F37" s="18">
        <v>20142.100000000002</v>
      </c>
      <c r="G37" s="18">
        <v>21945</v>
      </c>
      <c r="H37" s="18">
        <v>14299.000000000002</v>
      </c>
      <c r="I37" s="18">
        <v>14503.800000000003</v>
      </c>
    </row>
    <row r="38" spans="1:9" ht="15.75">
      <c r="A38" s="1" t="s">
        <v>42</v>
      </c>
      <c r="B38" s="1" t="s">
        <v>18</v>
      </c>
      <c r="C38" s="15" t="s">
        <v>7</v>
      </c>
      <c r="D38" s="16">
        <f t="shared" ref="D38:I38" si="8">SUM(D39:D42)</f>
        <v>107154.4</v>
      </c>
      <c r="E38" s="16">
        <f t="shared" si="8"/>
        <v>106786.09999999999</v>
      </c>
      <c r="F38" s="16">
        <f t="shared" si="8"/>
        <v>79660.7</v>
      </c>
      <c r="G38" s="16">
        <f t="shared" si="8"/>
        <v>88172.5</v>
      </c>
      <c r="H38" s="16">
        <f t="shared" si="8"/>
        <v>88152.1</v>
      </c>
      <c r="I38" s="16">
        <f t="shared" si="8"/>
        <v>89827.500000000015</v>
      </c>
    </row>
    <row r="39" spans="1:9" ht="15.75">
      <c r="A39" s="2" t="s">
        <v>42</v>
      </c>
      <c r="B39" s="2" t="s">
        <v>51</v>
      </c>
      <c r="C39" s="19" t="s">
        <v>41</v>
      </c>
      <c r="D39" s="18">
        <v>12438.8</v>
      </c>
      <c r="E39" s="18">
        <v>12438.8</v>
      </c>
      <c r="F39" s="18">
        <v>13093.5</v>
      </c>
      <c r="G39" s="18">
        <v>12757.1</v>
      </c>
      <c r="H39" s="18">
        <v>13221.4</v>
      </c>
      <c r="I39" s="18">
        <v>13272.1</v>
      </c>
    </row>
    <row r="40" spans="1:9" ht="15.75">
      <c r="A40" s="2" t="s">
        <v>42</v>
      </c>
      <c r="B40" s="2" t="s">
        <v>55</v>
      </c>
      <c r="C40" s="17" t="s">
        <v>49</v>
      </c>
      <c r="D40" s="18">
        <v>27967.3</v>
      </c>
      <c r="E40" s="18">
        <v>27599</v>
      </c>
      <c r="F40" s="18">
        <v>19472.199999999997</v>
      </c>
      <c r="G40" s="18">
        <v>15517.900000000001</v>
      </c>
      <c r="H40" s="18">
        <v>14436.000000000002</v>
      </c>
      <c r="I40" s="18">
        <v>16548.2</v>
      </c>
    </row>
    <row r="41" spans="1:9" ht="15.75">
      <c r="A41" s="2" t="s">
        <v>42</v>
      </c>
      <c r="B41" s="2" t="s">
        <v>54</v>
      </c>
      <c r="C41" s="20" t="s">
        <v>71</v>
      </c>
      <c r="D41" s="18">
        <v>56159.1</v>
      </c>
      <c r="E41" s="18">
        <v>56159.1</v>
      </c>
      <c r="F41" s="18">
        <v>32648.3</v>
      </c>
      <c r="G41" s="18">
        <v>48115.9</v>
      </c>
      <c r="H41" s="18">
        <v>48311.4</v>
      </c>
      <c r="I41" s="18">
        <v>47835.9</v>
      </c>
    </row>
    <row r="42" spans="1:9" ht="31.5">
      <c r="A42" s="2" t="s">
        <v>42</v>
      </c>
      <c r="B42" s="2" t="s">
        <v>53</v>
      </c>
      <c r="C42" s="20" t="s">
        <v>72</v>
      </c>
      <c r="D42" s="18">
        <v>10589.2</v>
      </c>
      <c r="E42" s="18">
        <v>10589.2</v>
      </c>
      <c r="F42" s="18">
        <v>14446.7</v>
      </c>
      <c r="G42" s="18">
        <v>11781.6</v>
      </c>
      <c r="H42" s="18">
        <v>12183.3</v>
      </c>
      <c r="I42" s="18">
        <v>12171.3</v>
      </c>
    </row>
    <row r="43" spans="1:9" ht="15.75">
      <c r="A43" s="1" t="s">
        <v>43</v>
      </c>
      <c r="B43" s="1" t="s">
        <v>52</v>
      </c>
      <c r="C43" s="15" t="s">
        <v>8</v>
      </c>
      <c r="D43" s="16">
        <f t="shared" ref="D43:I43" si="9">SUM(D44:D45)</f>
        <v>112481.8</v>
      </c>
      <c r="E43" s="16">
        <f t="shared" si="9"/>
        <v>111212.2</v>
      </c>
      <c r="F43" s="16">
        <f t="shared" si="9"/>
        <v>111664.09999999999</v>
      </c>
      <c r="G43" s="16">
        <f t="shared" si="9"/>
        <v>141798.90000000002</v>
      </c>
      <c r="H43" s="16">
        <f t="shared" si="9"/>
        <v>147201.1</v>
      </c>
      <c r="I43" s="16">
        <f t="shared" si="9"/>
        <v>148018</v>
      </c>
    </row>
    <row r="44" spans="1:9" ht="15.75">
      <c r="A44" s="2" t="s">
        <v>43</v>
      </c>
      <c r="B44" s="2" t="s">
        <v>70</v>
      </c>
      <c r="C44" s="19" t="s">
        <v>2</v>
      </c>
      <c r="D44" s="18">
        <v>106656.6</v>
      </c>
      <c r="E44" s="18">
        <v>105670.2</v>
      </c>
      <c r="F44" s="18">
        <v>105849.4</v>
      </c>
      <c r="G44" s="18">
        <v>135817.20000000001</v>
      </c>
      <c r="H44" s="18">
        <v>140759.80000000002</v>
      </c>
      <c r="I44" s="18">
        <v>141299.6</v>
      </c>
    </row>
    <row r="45" spans="1:9" ht="31.5">
      <c r="A45" s="2" t="s">
        <v>43</v>
      </c>
      <c r="B45" s="2" t="s">
        <v>61</v>
      </c>
      <c r="C45" s="19" t="s">
        <v>3</v>
      </c>
      <c r="D45" s="18">
        <v>5825.2</v>
      </c>
      <c r="E45" s="18">
        <v>5542</v>
      </c>
      <c r="F45" s="18">
        <v>5814.7</v>
      </c>
      <c r="G45" s="18">
        <v>5981.7</v>
      </c>
      <c r="H45" s="18">
        <v>6441.3</v>
      </c>
      <c r="I45" s="18">
        <v>6718.4</v>
      </c>
    </row>
    <row r="46" spans="1:9" ht="15.75">
      <c r="A46" s="1" t="s">
        <v>44</v>
      </c>
      <c r="B46" s="1" t="s">
        <v>52</v>
      </c>
      <c r="C46" s="15" t="s">
        <v>9</v>
      </c>
      <c r="D46" s="16">
        <f t="shared" ref="D46:I46" si="10">SUM(D47:D48)</f>
        <v>8134.4</v>
      </c>
      <c r="E46" s="16">
        <f t="shared" si="10"/>
        <v>8134.4</v>
      </c>
      <c r="F46" s="16">
        <f t="shared" si="10"/>
        <v>7166.7</v>
      </c>
      <c r="G46" s="16">
        <f t="shared" si="10"/>
        <v>10850.5</v>
      </c>
      <c r="H46" s="16">
        <f t="shared" si="10"/>
        <v>11266.9</v>
      </c>
      <c r="I46" s="16">
        <f t="shared" si="10"/>
        <v>11534.400000000001</v>
      </c>
    </row>
    <row r="47" spans="1:9" ht="15.75">
      <c r="A47" s="2" t="s">
        <v>44</v>
      </c>
      <c r="B47" s="2" t="s">
        <v>51</v>
      </c>
      <c r="C47" s="19" t="s">
        <v>0</v>
      </c>
      <c r="D47" s="18">
        <v>5576.7</v>
      </c>
      <c r="E47" s="18">
        <v>5576.7</v>
      </c>
      <c r="F47" s="18">
        <v>5109</v>
      </c>
      <c r="G47" s="18">
        <v>7869.6</v>
      </c>
      <c r="H47" s="18">
        <v>8171.8</v>
      </c>
      <c r="I47" s="18">
        <v>8368.2000000000007</v>
      </c>
    </row>
    <row r="48" spans="1:9" ht="15.75">
      <c r="A48" s="2" t="s">
        <v>44</v>
      </c>
      <c r="B48" s="2" t="s">
        <v>70</v>
      </c>
      <c r="C48" s="19" t="s">
        <v>1</v>
      </c>
      <c r="D48" s="18">
        <v>2557.6999999999998</v>
      </c>
      <c r="E48" s="18">
        <v>2557.6999999999998</v>
      </c>
      <c r="F48" s="18">
        <v>2057.6999999999998</v>
      </c>
      <c r="G48" s="18">
        <v>2980.9</v>
      </c>
      <c r="H48" s="18">
        <v>3095.1</v>
      </c>
      <c r="I48" s="18">
        <v>3166.2</v>
      </c>
    </row>
    <row r="49" spans="1:9" ht="31.5">
      <c r="A49" s="1" t="s">
        <v>45</v>
      </c>
      <c r="B49" s="1" t="s">
        <v>52</v>
      </c>
      <c r="C49" s="15" t="s">
        <v>29</v>
      </c>
      <c r="D49" s="16">
        <f t="shared" ref="D49:I49" si="11">SUM(D50)</f>
        <v>6332.2</v>
      </c>
      <c r="E49" s="16">
        <f t="shared" si="11"/>
        <v>6332.2</v>
      </c>
      <c r="F49" s="16">
        <f t="shared" si="11"/>
        <v>13561.5</v>
      </c>
      <c r="G49" s="16">
        <f t="shared" si="11"/>
        <v>13212</v>
      </c>
      <c r="H49" s="16">
        <f t="shared" si="11"/>
        <v>10117.799999999999</v>
      </c>
      <c r="I49" s="16">
        <f t="shared" si="11"/>
        <v>10156.6</v>
      </c>
    </row>
    <row r="50" spans="1:9" ht="31.5">
      <c r="A50" s="2" t="s">
        <v>45</v>
      </c>
      <c r="B50" s="2" t="s">
        <v>51</v>
      </c>
      <c r="C50" s="17" t="s">
        <v>50</v>
      </c>
      <c r="D50" s="18">
        <v>6332.2</v>
      </c>
      <c r="E50" s="18">
        <v>6332.2</v>
      </c>
      <c r="F50" s="18">
        <v>13561.5</v>
      </c>
      <c r="G50" s="18">
        <v>13212</v>
      </c>
      <c r="H50" s="18">
        <v>10117.799999999999</v>
      </c>
      <c r="I50" s="18">
        <v>10156.6</v>
      </c>
    </row>
  </sheetData>
  <autoFilter ref="A5:I50"/>
  <mergeCells count="1">
    <mergeCell ref="A1:I1"/>
  </mergeCells>
  <phoneticPr fontId="7" type="noConversion"/>
  <pageMargins left="0.70866141732283472" right="0.11811023622047245" top="0.74803149606299213" bottom="0.15748031496062992" header="0.31496062992125984" footer="0.31496062992125984"/>
  <pageSetup paperSize="9" scale="81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</vt:lpstr>
      <vt:lpstr>ожид!Заголовки_для_печати</vt:lpstr>
      <vt:lpstr>ожид!Область_печати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rep:2.42.0.71</dc:description>
  <cp:lastModifiedBy>user</cp:lastModifiedBy>
  <cp:lastPrinted>2017-11-08T11:26:34Z</cp:lastPrinted>
  <dcterms:created xsi:type="dcterms:W3CDTF">2017-09-21T08:25:24Z</dcterms:created>
  <dcterms:modified xsi:type="dcterms:W3CDTF">2017-11-08T11:26:36Z</dcterms:modified>
</cp:coreProperties>
</file>